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af0add233362d87/Escritorio/Semestres UIS/COSAS DE PROYECTO DE GRADO/APÉNDICES/"/>
    </mc:Choice>
  </mc:AlternateContent>
  <xr:revisionPtr revIDLastSave="2" documentId="8_{15B697CE-C109-4C41-9A60-0118E9CCEFB3}" xr6:coauthVersionLast="47" xr6:coauthVersionMax="47" xr10:uidLastSave="{211312D5-5299-4407-A238-110180F87586}"/>
  <bookViews>
    <workbookView xWindow="-120" yWindow="-120" windowWidth="20730" windowHeight="11160" xr2:uid="{D4F8BF40-E5A5-44FE-8BF2-C4B6FC87F616}"/>
  </bookViews>
  <sheets>
    <sheet name="Anova.Lengu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1" l="1"/>
  <c r="L37" i="1"/>
  <c r="L35" i="1"/>
  <c r="L33" i="1"/>
  <c r="L31" i="1"/>
  <c r="L29" i="1"/>
  <c r="L27" i="1"/>
  <c r="L25" i="1"/>
  <c r="L23" i="1"/>
  <c r="L21" i="1"/>
  <c r="L19" i="1"/>
  <c r="L17" i="1"/>
  <c r="L15" i="1"/>
  <c r="L13" i="1"/>
  <c r="L11" i="1"/>
  <c r="L9" i="1"/>
  <c r="L7" i="1"/>
  <c r="L5" i="1"/>
</calcChain>
</file>

<file path=xl/sharedStrings.xml><?xml version="1.0" encoding="utf-8"?>
<sst xmlns="http://schemas.openxmlformats.org/spreadsheetml/2006/main" count="75" uniqueCount="35">
  <si>
    <t>Prueba de muestras independientes</t>
  </si>
  <si>
    <t/>
  </si>
  <si>
    <t>Prueba de Levene de igualdad de varianzas</t>
  </si>
  <si>
    <t>prueba t para la igualdad de medias</t>
  </si>
  <si>
    <t>F</t>
  </si>
  <si>
    <t>Sig.</t>
  </si>
  <si>
    <t>t</t>
  </si>
  <si>
    <t>gl</t>
  </si>
  <si>
    <t>Sig. (bilateral)</t>
  </si>
  <si>
    <t>Diferencia de medias</t>
  </si>
  <si>
    <t>Diferencia de error estándar</t>
  </si>
  <si>
    <t>95% de intervalo de confianza de la diferencia</t>
  </si>
  <si>
    <t>Inferior</t>
  </si>
  <si>
    <t>Superior</t>
  </si>
  <si>
    <t>ITEM 1</t>
  </si>
  <si>
    <t>Se asumen varianzas iguales</t>
  </si>
  <si>
    <t>No se asumen varianzas iguales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</si>
  <si>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</si>
  <si>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</si>
  <si>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</si>
  <si>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</si>
  <si>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</si>
  <si>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</si>
  <si>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</si>
  <si>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</si>
  <si>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</si>
  <si>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</si>
  <si>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</si>
  <si>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</si>
  <si>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</si>
  <si>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</si>
  <si>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</si>
  <si>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</si>
  <si>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</si>
  <si>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Sig &gt; 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</si>
</sst>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0"/>
    <numFmt numFmtId="165" formatCode="###0"/>
  </numFmts>
  <fonts count="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 Bold"/>
    </font>
    <font>
      <sz val="11"/>
      <name val="Aptos Narrow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1" applyFont="1" applyBorder="1" applyAlignment="1">
      <alignment horizontal="left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4" fillId="2" borderId="1" xfId="1" applyFont="1" applyFill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0" fontId="3" fillId="3" borderId="1" xfId="0" applyFont="1" applyFill="1" applyBorder="1"/>
    <xf numFmtId="0" fontId="4" fillId="0" borderId="1" xfId="1" applyFont="1" applyBorder="1" applyAlignment="1">
      <alignment horizontal="left" vertical="top" wrapText="1"/>
    </xf>
  </cellXfs>
  <cellStyles count="2">
    <cellStyle name="Normal" xfId="0" builtinId="0"/>
    <cellStyle name="Normal_LENGUA" xfId="1" xr:uid="{9791900E-59F2-42D0-8CA3-B841C72DAC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6F84-6737-4ADA-903D-C0B8CDD71CC6}">
  <dimension ref="A1:M40"/>
  <sheetViews>
    <sheetView tabSelected="1" topLeftCell="A29" workbookViewId="0">
      <selection activeCell="M35" sqref="M35"/>
    </sheetView>
  </sheetViews>
  <sheetFormatPr baseColWidth="10" defaultRowHeight="15"/>
  <cols>
    <col min="12" max="12" width="36" bestFit="1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3" ht="48.75">
      <c r="A2" s="3" t="s">
        <v>1</v>
      </c>
      <c r="B2" s="4"/>
      <c r="C2" s="4" t="s">
        <v>2</v>
      </c>
      <c r="D2" s="4"/>
      <c r="E2" s="5" t="s">
        <v>3</v>
      </c>
      <c r="F2" s="5"/>
      <c r="G2" s="5"/>
      <c r="H2" s="5"/>
      <c r="I2" s="5"/>
      <c r="J2" s="5"/>
      <c r="K2" s="5"/>
      <c r="L2" s="2"/>
    </row>
    <row r="3" spans="1:13" ht="48.75">
      <c r="A3" s="3"/>
      <c r="B3" s="4"/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/>
      <c r="L3" s="2"/>
    </row>
    <row r="4" spans="1:13">
      <c r="A4" s="3"/>
      <c r="B4" s="3"/>
      <c r="C4" s="5"/>
      <c r="D4" s="5"/>
      <c r="E4" s="5"/>
      <c r="F4" s="5"/>
      <c r="G4" s="5"/>
      <c r="H4" s="5"/>
      <c r="I4" s="5"/>
      <c r="J4" s="5" t="s">
        <v>12</v>
      </c>
      <c r="K4" s="5" t="s">
        <v>13</v>
      </c>
      <c r="L4" s="2"/>
    </row>
    <row r="5" spans="1:13" ht="36">
      <c r="A5" s="6" t="s">
        <v>14</v>
      </c>
      <c r="B5" s="6" t="s">
        <v>15</v>
      </c>
      <c r="C5" s="7">
        <v>2.3713103150496289</v>
      </c>
      <c r="D5" s="7">
        <v>0.12697901774587519</v>
      </c>
      <c r="E5" s="7">
        <v>0.41001784977203709</v>
      </c>
      <c r="F5" s="8">
        <v>93</v>
      </c>
      <c r="G5" s="7">
        <v>0.6827358327375741</v>
      </c>
      <c r="H5" s="7">
        <v>7.7196095829636491E-2</v>
      </c>
      <c r="I5" s="7">
        <v>0.1882749638157368</v>
      </c>
      <c r="J5" s="7">
        <v>-0.29668066891146927</v>
      </c>
      <c r="K5" s="7">
        <v>0.45107286057074225</v>
      </c>
      <c r="L5" s="9" t="str">
        <f>+IF(C5&gt;D5,"Se rechaza la Ho. -  Si hay diferencias","No se rechaza la Ho. - No hay difencias")</f>
        <v>Se rechaza la Ho. -  Si hay diferencias</v>
      </c>
      <c r="M5" t="s">
        <v>34</v>
      </c>
    </row>
    <row r="6" spans="1:13" ht="48">
      <c r="A6" s="6"/>
      <c r="B6" s="6" t="s">
        <v>16</v>
      </c>
      <c r="C6" s="10"/>
      <c r="D6" s="10"/>
      <c r="E6" s="7">
        <v>0.4130585733860192</v>
      </c>
      <c r="F6" s="7">
        <v>90.410920091193162</v>
      </c>
      <c r="G6" s="7">
        <v>0.68054169773064555</v>
      </c>
      <c r="H6" s="7">
        <v>7.7196095829636491E-2</v>
      </c>
      <c r="I6" s="7">
        <v>0.18688898089398512</v>
      </c>
      <c r="J6" s="7">
        <v>-0.29406849547367087</v>
      </c>
      <c r="K6" s="7">
        <v>0.44846068713294385</v>
      </c>
      <c r="L6" s="2"/>
    </row>
    <row r="7" spans="1:13" ht="36">
      <c r="A7" s="6" t="s">
        <v>17</v>
      </c>
      <c r="B7" s="6" t="s">
        <v>15</v>
      </c>
      <c r="C7" s="7">
        <v>0.11652026308490523</v>
      </c>
      <c r="D7" s="7">
        <v>0.73360966796224258</v>
      </c>
      <c r="E7" s="7">
        <v>0.67285122497014305</v>
      </c>
      <c r="F7" s="8">
        <v>93</v>
      </c>
      <c r="G7" s="7">
        <v>0.5027104443755247</v>
      </c>
      <c r="H7" s="7">
        <v>0.12777284826974311</v>
      </c>
      <c r="I7" s="7">
        <v>0.18989762302270147</v>
      </c>
      <c r="J7" s="7">
        <v>-0.24932619606861733</v>
      </c>
      <c r="K7" s="7">
        <v>0.5048718926081035</v>
      </c>
      <c r="L7" s="2" t="str">
        <f>+IF(C7&gt;D7,"Se rechaza la Ho. -  Si hay diferencias","No se rechaza la Ho. - No hay difencias")</f>
        <v>No se rechaza la Ho. - No hay difencias</v>
      </c>
    </row>
    <row r="8" spans="1:13" ht="48">
      <c r="A8" s="6"/>
      <c r="B8" s="6" t="s">
        <v>16</v>
      </c>
      <c r="C8" s="10"/>
      <c r="D8" s="10"/>
      <c r="E8" s="7">
        <v>0.67223049755980846</v>
      </c>
      <c r="F8" s="7">
        <v>92.206854921478154</v>
      </c>
      <c r="G8" s="7">
        <v>0.50311797591516605</v>
      </c>
      <c r="H8" s="7">
        <v>0.12777284826974311</v>
      </c>
      <c r="I8" s="7">
        <v>0.19007297159762546</v>
      </c>
      <c r="J8" s="7">
        <v>-0.24971719643758838</v>
      </c>
      <c r="K8" s="7">
        <v>0.50526289297707461</v>
      </c>
      <c r="L8" s="2"/>
    </row>
    <row r="9" spans="1:13" ht="36">
      <c r="A9" s="6" t="s">
        <v>18</v>
      </c>
      <c r="B9" s="6" t="s">
        <v>15</v>
      </c>
      <c r="C9" s="7">
        <v>9.4840421526670188E-2</v>
      </c>
      <c r="D9" s="7">
        <v>0.75880013519102651</v>
      </c>
      <c r="E9" s="7">
        <v>-0.16455010134259099</v>
      </c>
      <c r="F9" s="8">
        <v>93</v>
      </c>
      <c r="G9" s="7">
        <v>0.8696552301446655</v>
      </c>
      <c r="H9" s="7">
        <v>-2.8837622005323027E-2</v>
      </c>
      <c r="I9" s="7">
        <v>0.17525131719781506</v>
      </c>
      <c r="J9" s="7">
        <v>-0.3768520056631664</v>
      </c>
      <c r="K9" s="7">
        <v>0.31917676165252035</v>
      </c>
      <c r="L9" s="2" t="str">
        <f>+IF(C9&gt;D9,"Se rechaza la Ho. -  Si hay diferencias","No se rechaza la Ho. - No hay difencias")</f>
        <v>No se rechaza la Ho. - No hay difencias</v>
      </c>
    </row>
    <row r="10" spans="1:13" ht="48">
      <c r="A10" s="6"/>
      <c r="B10" s="6" t="s">
        <v>16</v>
      </c>
      <c r="C10" s="10"/>
      <c r="D10" s="10"/>
      <c r="E10" s="7">
        <v>-0.16510413001405541</v>
      </c>
      <c r="F10" s="7">
        <v>92.8382382075485</v>
      </c>
      <c r="G10" s="7">
        <v>0.86922100028797056</v>
      </c>
      <c r="H10" s="7">
        <v>-2.8837622005323027E-2</v>
      </c>
      <c r="I10" s="7">
        <v>0.17466323830220395</v>
      </c>
      <c r="J10" s="7">
        <v>-0.37569216230464902</v>
      </c>
      <c r="K10" s="7">
        <v>0.31801691829400297</v>
      </c>
      <c r="L10" s="2"/>
    </row>
    <row r="11" spans="1:13" ht="36">
      <c r="A11" s="6" t="s">
        <v>19</v>
      </c>
      <c r="B11" s="6" t="s">
        <v>15</v>
      </c>
      <c r="C11" s="7">
        <v>1.0115421163103651</v>
      </c>
      <c r="D11" s="7">
        <v>0.31714337020236755</v>
      </c>
      <c r="E11" s="7">
        <v>0.76590066846414118</v>
      </c>
      <c r="F11" s="8">
        <v>93</v>
      </c>
      <c r="G11" s="7">
        <v>0.44567497419250879</v>
      </c>
      <c r="H11" s="7">
        <v>0.10825199645075401</v>
      </c>
      <c r="I11" s="7">
        <v>0.14133947247732723</v>
      </c>
      <c r="J11" s="7">
        <v>-0.17242018443334495</v>
      </c>
      <c r="K11" s="7">
        <v>0.38892417733485296</v>
      </c>
      <c r="L11" s="9" t="str">
        <f>+IF(C11&gt;D11,"Se rechaza la Ho. -  Si hay diferencias","No se rechaza la Ho. - No hay difencias")</f>
        <v>Se rechaza la Ho. -  Si hay diferencias</v>
      </c>
      <c r="M11" t="s">
        <v>34</v>
      </c>
    </row>
    <row r="12" spans="1:13" ht="48">
      <c r="A12" s="6"/>
      <c r="B12" s="6" t="s">
        <v>16</v>
      </c>
      <c r="C12" s="10"/>
      <c r="D12" s="10"/>
      <c r="E12" s="7">
        <v>0.77040886406688713</v>
      </c>
      <c r="F12" s="7">
        <v>91.658129943468566</v>
      </c>
      <c r="G12" s="7">
        <v>0.443038625496464</v>
      </c>
      <c r="H12" s="7">
        <v>0.10825199645075401</v>
      </c>
      <c r="I12" s="7">
        <v>0.14051239737729126</v>
      </c>
      <c r="J12" s="7">
        <v>-0.17083162267416357</v>
      </c>
      <c r="K12" s="7">
        <v>0.38733561557567159</v>
      </c>
      <c r="L12" s="2"/>
    </row>
    <row r="13" spans="1:13" ht="36">
      <c r="A13" s="6" t="s">
        <v>20</v>
      </c>
      <c r="B13" s="6" t="s">
        <v>15</v>
      </c>
      <c r="C13" s="7">
        <v>1.4171917935571908E-4</v>
      </c>
      <c r="D13" s="7">
        <v>0.99052723917791374</v>
      </c>
      <c r="E13" s="7">
        <v>-1.6750163849178292</v>
      </c>
      <c r="F13" s="8">
        <v>93</v>
      </c>
      <c r="G13" s="7">
        <v>9.7290548931396173E-2</v>
      </c>
      <c r="H13" s="7">
        <v>-0.37400177462289275</v>
      </c>
      <c r="I13" s="7">
        <v>0.22328245740786593</v>
      </c>
      <c r="J13" s="7">
        <v>-0.81739648365493367</v>
      </c>
      <c r="K13" s="7">
        <v>6.9392934409148177E-2</v>
      </c>
      <c r="L13" s="2" t="str">
        <f t="shared" ref="L13" si="0">+IF(C13&gt;D13,"Se rechaza la Ho. -  Si hay diferencias","No se rechaza la Ho. - No hay difencias")</f>
        <v>No se rechaza la Ho. - No hay difencias</v>
      </c>
    </row>
    <row r="14" spans="1:13" ht="48">
      <c r="A14" s="6"/>
      <c r="B14" s="6" t="s">
        <v>16</v>
      </c>
      <c r="C14" s="10"/>
      <c r="D14" s="10"/>
      <c r="E14" s="7">
        <v>-1.673823701642265</v>
      </c>
      <c r="F14" s="7">
        <v>92.314700489708258</v>
      </c>
      <c r="G14" s="7">
        <v>9.7550454634102307E-2</v>
      </c>
      <c r="H14" s="7">
        <v>-0.37400177462289275</v>
      </c>
      <c r="I14" s="7">
        <v>0.22344155734916557</v>
      </c>
      <c r="J14" s="7">
        <v>-0.81775583846344102</v>
      </c>
      <c r="K14" s="7">
        <v>6.9752289217655528E-2</v>
      </c>
      <c r="L14" s="2"/>
    </row>
    <row r="15" spans="1:13" ht="36">
      <c r="A15" s="6" t="s">
        <v>21</v>
      </c>
      <c r="B15" s="6" t="s">
        <v>15</v>
      </c>
      <c r="C15" s="7">
        <v>2.8942080519110801E-2</v>
      </c>
      <c r="D15" s="7">
        <v>0.86528238111173894</v>
      </c>
      <c r="E15" s="7">
        <v>0.37876445183912749</v>
      </c>
      <c r="F15" s="8">
        <v>93</v>
      </c>
      <c r="G15" s="7">
        <v>0.70572610912132849</v>
      </c>
      <c r="H15" s="7">
        <v>9.8491570541260121E-2</v>
      </c>
      <c r="I15" s="7">
        <v>0.26003382857875063</v>
      </c>
      <c r="J15" s="7">
        <v>-0.4178840780416051</v>
      </c>
      <c r="K15" s="7">
        <v>0.61486721912412534</v>
      </c>
      <c r="L15" s="2" t="str">
        <f t="shared" ref="L15" si="1">+IF(C15&gt;D15,"Se rechaza la Ho. -  Si hay diferencias","No se rechaza la Ho. - No hay difencias")</f>
        <v>No se rechaza la Ho. - No hay difencias</v>
      </c>
    </row>
    <row r="16" spans="1:13" ht="48">
      <c r="A16" s="6"/>
      <c r="B16" s="6" t="s">
        <v>16</v>
      </c>
      <c r="C16" s="10"/>
      <c r="D16" s="10"/>
      <c r="E16" s="7">
        <v>0.3783171303287246</v>
      </c>
      <c r="F16" s="7">
        <v>92.063989954736257</v>
      </c>
      <c r="G16" s="7">
        <v>0.70606596677560218</v>
      </c>
      <c r="H16" s="7">
        <v>9.8491570541260121E-2</v>
      </c>
      <c r="I16" s="7">
        <v>0.26034129212092388</v>
      </c>
      <c r="J16" s="7">
        <v>-0.41856391907153978</v>
      </c>
      <c r="K16" s="7">
        <v>0.61554706015406002</v>
      </c>
      <c r="L16" s="2"/>
    </row>
    <row r="17" spans="1:13" ht="36">
      <c r="A17" s="6" t="s">
        <v>22</v>
      </c>
      <c r="B17" s="6" t="s">
        <v>15</v>
      </c>
      <c r="C17" s="7">
        <v>4.6418774621098087E-3</v>
      </c>
      <c r="D17" s="7">
        <v>0.94582736385662047</v>
      </c>
      <c r="E17" s="7">
        <v>0.42671089720852656</v>
      </c>
      <c r="F17" s="8">
        <v>93</v>
      </c>
      <c r="G17" s="7">
        <v>0.67057608681507208</v>
      </c>
      <c r="H17" s="7">
        <v>7.7196095829636491E-2</v>
      </c>
      <c r="I17" s="7">
        <v>0.18090959554733854</v>
      </c>
      <c r="J17" s="7">
        <v>-0.28205450724076192</v>
      </c>
      <c r="K17" s="7">
        <v>0.4364466989000349</v>
      </c>
      <c r="L17" s="2" t="str">
        <f t="shared" ref="L17" si="2">+IF(C17&gt;D17,"Se rechaza la Ho. -  Si hay diferencias","No se rechaza la Ho. - No hay difencias")</f>
        <v>No se rechaza la Ho. - No hay difencias</v>
      </c>
    </row>
    <row r="18" spans="1:13" ht="48">
      <c r="A18" s="6"/>
      <c r="B18" s="6" t="s">
        <v>16</v>
      </c>
      <c r="C18" s="10"/>
      <c r="D18" s="10"/>
      <c r="E18" s="7">
        <v>0.42749614775476935</v>
      </c>
      <c r="F18" s="7">
        <v>92.996436280709133</v>
      </c>
      <c r="G18" s="7">
        <v>0.67000624555001909</v>
      </c>
      <c r="H18" s="7">
        <v>7.7196095829636491E-2</v>
      </c>
      <c r="I18" s="7">
        <v>0.18057728995939298</v>
      </c>
      <c r="J18" s="7">
        <v>-0.2813947952994435</v>
      </c>
      <c r="K18" s="7">
        <v>0.43578698695871648</v>
      </c>
      <c r="L18" s="2"/>
    </row>
    <row r="19" spans="1:13" ht="36">
      <c r="A19" s="6" t="s">
        <v>23</v>
      </c>
      <c r="B19" s="6" t="s">
        <v>15</v>
      </c>
      <c r="C19" s="7">
        <v>4.026193095172375</v>
      </c>
      <c r="D19" s="7">
        <v>4.7702987357085135E-2</v>
      </c>
      <c r="E19" s="7">
        <v>-1.4322744826742835</v>
      </c>
      <c r="F19" s="8">
        <v>93</v>
      </c>
      <c r="G19" s="7">
        <v>0.15541792035096841</v>
      </c>
      <c r="H19" s="7">
        <v>-0.28393966282165062</v>
      </c>
      <c r="I19" s="7">
        <v>0.19824388848392402</v>
      </c>
      <c r="J19" s="7">
        <v>-0.67761273625591523</v>
      </c>
      <c r="K19" s="7">
        <v>0.10973341061261399</v>
      </c>
      <c r="L19" s="9" t="str">
        <f t="shared" ref="L19" si="3">+IF(C19&gt;D19,"Se rechaza la Ho. -  Si hay diferencias","No se rechaza la Ho. - No hay difencias")</f>
        <v>Se rechaza la Ho. -  Si hay diferencias</v>
      </c>
    </row>
    <row r="20" spans="1:13" ht="48">
      <c r="A20" s="6"/>
      <c r="B20" s="6" t="s">
        <v>16</v>
      </c>
      <c r="C20" s="10"/>
      <c r="D20" s="10"/>
      <c r="E20" s="7">
        <v>-1.4241346206801024</v>
      </c>
      <c r="F20" s="7">
        <v>87.88166512815755</v>
      </c>
      <c r="G20" s="7">
        <v>0.15794866338590294</v>
      </c>
      <c r="H20" s="7">
        <v>-0.28393966282165062</v>
      </c>
      <c r="I20" s="7">
        <v>0.1993769821325275</v>
      </c>
      <c r="J20" s="7">
        <v>-0.68016695478768674</v>
      </c>
      <c r="K20" s="7">
        <v>0.11228762914438556</v>
      </c>
      <c r="L20" s="2"/>
    </row>
    <row r="21" spans="1:13" ht="36">
      <c r="A21" s="6" t="s">
        <v>24</v>
      </c>
      <c r="B21" s="6" t="s">
        <v>15</v>
      </c>
      <c r="C21" s="7">
        <v>2.2766458983936078</v>
      </c>
      <c r="D21" s="7">
        <v>0.13472555672636422</v>
      </c>
      <c r="E21" s="7">
        <v>-0.59823008989492255</v>
      </c>
      <c r="F21" s="8">
        <v>93</v>
      </c>
      <c r="G21" s="7">
        <v>0.55114057776652081</v>
      </c>
      <c r="H21" s="7">
        <v>-0.13842058562555426</v>
      </c>
      <c r="I21" s="7">
        <v>0.23138352276774887</v>
      </c>
      <c r="J21" s="7">
        <v>-0.59790240494738145</v>
      </c>
      <c r="K21" s="7">
        <v>0.32106123369627293</v>
      </c>
      <c r="L21" s="9" t="str">
        <f t="shared" ref="L21" si="4">+IF(C21&gt;D21,"Se rechaza la Ho. -  Si hay diferencias","No se rechaza la Ho. - No hay difencias")</f>
        <v>Se rechaza la Ho. -  Si hay diferencias</v>
      </c>
      <c r="M21" t="s">
        <v>34</v>
      </c>
    </row>
    <row r="22" spans="1:13" ht="48">
      <c r="A22" s="6"/>
      <c r="B22" s="6" t="s">
        <v>16</v>
      </c>
      <c r="C22" s="10"/>
      <c r="D22" s="10"/>
      <c r="E22" s="7">
        <v>-0.59511321658748007</v>
      </c>
      <c r="F22" s="7">
        <v>88.457883808798385</v>
      </c>
      <c r="G22" s="7">
        <v>0.55328717979130093</v>
      </c>
      <c r="H22" s="7">
        <v>-0.13842058562555426</v>
      </c>
      <c r="I22" s="7">
        <v>0.23259538146252345</v>
      </c>
      <c r="J22" s="7">
        <v>-0.60062168435023189</v>
      </c>
      <c r="K22" s="7">
        <v>0.32378051309912337</v>
      </c>
      <c r="L22" s="2"/>
    </row>
    <row r="23" spans="1:13" ht="36">
      <c r="A23" s="6" t="s">
        <v>25</v>
      </c>
      <c r="B23" s="6" t="s">
        <v>15</v>
      </c>
      <c r="C23" s="7">
        <v>1.5217808644106945E-6</v>
      </c>
      <c r="D23" s="7">
        <v>0.99901836830213353</v>
      </c>
      <c r="E23" s="7">
        <v>-0.61662215927140007</v>
      </c>
      <c r="F23" s="8">
        <v>93</v>
      </c>
      <c r="G23" s="7">
        <v>0.53899052809404324</v>
      </c>
      <c r="H23" s="7">
        <v>-0.11712511091393019</v>
      </c>
      <c r="I23" s="7">
        <v>0.18994632150801238</v>
      </c>
      <c r="J23" s="7">
        <v>-0.49432086079277693</v>
      </c>
      <c r="K23" s="7">
        <v>0.26007063896491656</v>
      </c>
      <c r="L23" s="2" t="str">
        <f t="shared" ref="L23" si="5">+IF(C23&gt;D23,"Se rechaza la Ho. -  Si hay diferencias","No se rechaza la Ho. - No hay difencias")</f>
        <v>No se rechaza la Ho. - No hay difencias</v>
      </c>
    </row>
    <row r="24" spans="1:13" ht="48">
      <c r="A24" s="6"/>
      <c r="B24" s="6" t="s">
        <v>16</v>
      </c>
      <c r="C24" s="10"/>
      <c r="D24" s="10"/>
      <c r="E24" s="7">
        <v>-0.61507848339916948</v>
      </c>
      <c r="F24" s="7">
        <v>91.157574927787934</v>
      </c>
      <c r="G24" s="7">
        <v>0.54003533600041009</v>
      </c>
      <c r="H24" s="7">
        <v>-0.11712511091393019</v>
      </c>
      <c r="I24" s="7">
        <v>0.19042303392999543</v>
      </c>
      <c r="J24" s="7">
        <v>-0.49536826664392153</v>
      </c>
      <c r="K24" s="7">
        <v>0.26111804481606116</v>
      </c>
      <c r="L24" s="2"/>
    </row>
    <row r="25" spans="1:13" ht="36">
      <c r="A25" s="6" t="s">
        <v>26</v>
      </c>
      <c r="B25" s="6" t="s">
        <v>15</v>
      </c>
      <c r="C25" s="7">
        <v>0.16312446794634236</v>
      </c>
      <c r="D25" s="7">
        <v>0.68722326287940971</v>
      </c>
      <c r="E25" s="7">
        <v>-1.1117569324255563</v>
      </c>
      <c r="F25" s="8">
        <v>93</v>
      </c>
      <c r="G25" s="7">
        <v>0.26910846845290731</v>
      </c>
      <c r="H25" s="7">
        <v>-0.17169476486246626</v>
      </c>
      <c r="I25" s="7">
        <v>0.15443552439819216</v>
      </c>
      <c r="J25" s="7">
        <v>-0.47837310941178046</v>
      </c>
      <c r="K25" s="7">
        <v>0.13498357968684793</v>
      </c>
      <c r="L25" s="2" t="str">
        <f t="shared" ref="L25" si="6">+IF(C25&gt;D25,"Se rechaza la Ho. -  Si hay diferencias","No se rechaza la Ho. - No hay difencias")</f>
        <v>No se rechaza la Ho. - No hay difencias</v>
      </c>
    </row>
    <row r="26" spans="1:13" ht="48">
      <c r="A26" s="6"/>
      <c r="B26" s="6" t="s">
        <v>16</v>
      </c>
      <c r="C26" s="10"/>
      <c r="D26" s="10"/>
      <c r="E26" s="7">
        <v>-1.1040425139500798</v>
      </c>
      <c r="F26" s="7">
        <v>86.220579199443023</v>
      </c>
      <c r="G26" s="7">
        <v>0.27264639016260928</v>
      </c>
      <c r="H26" s="7">
        <v>-0.17169476486246626</v>
      </c>
      <c r="I26" s="7">
        <v>0.155514631631504</v>
      </c>
      <c r="J26" s="7">
        <v>-0.48083633789645608</v>
      </c>
      <c r="K26" s="7">
        <v>0.13744680817152355</v>
      </c>
      <c r="L26" s="2"/>
    </row>
    <row r="27" spans="1:13" ht="36">
      <c r="A27" s="6" t="s">
        <v>27</v>
      </c>
      <c r="B27" s="6" t="s">
        <v>15</v>
      </c>
      <c r="C27" s="7">
        <v>1.2493145512339567</v>
      </c>
      <c r="D27" s="7">
        <v>0.26656252920262141</v>
      </c>
      <c r="E27" s="7">
        <v>-0.55240178598152978</v>
      </c>
      <c r="F27" s="8">
        <v>93</v>
      </c>
      <c r="G27" s="7">
        <v>0.58199831515498668</v>
      </c>
      <c r="H27" s="7">
        <v>-0.12999112688553671</v>
      </c>
      <c r="I27" s="7">
        <v>0.23531988886415933</v>
      </c>
      <c r="J27" s="7">
        <v>-0.59728978914354358</v>
      </c>
      <c r="K27" s="7">
        <v>0.3373075353724701</v>
      </c>
      <c r="L27" s="9" t="str">
        <f t="shared" ref="L27" si="7">+IF(C27&gt;D27,"Se rechaza la Ho. -  Si hay diferencias","No se rechaza la Ho. - No hay difencias")</f>
        <v>Se rechaza la Ho. -  Si hay diferencias</v>
      </c>
      <c r="M27" t="s">
        <v>34</v>
      </c>
    </row>
    <row r="28" spans="1:13" ht="48">
      <c r="A28" s="6"/>
      <c r="B28" s="6" t="s">
        <v>16</v>
      </c>
      <c r="C28" s="10"/>
      <c r="D28" s="10"/>
      <c r="E28" s="7">
        <v>-0.54945290549646519</v>
      </c>
      <c r="F28" s="7">
        <v>88.304618378495064</v>
      </c>
      <c r="G28" s="7">
        <v>0.58408156906061526</v>
      </c>
      <c r="H28" s="7">
        <v>-0.12999112688553671</v>
      </c>
      <c r="I28" s="7">
        <v>0.23658283646363024</v>
      </c>
      <c r="J28" s="7">
        <v>-0.60012719610181497</v>
      </c>
      <c r="K28" s="7">
        <v>0.34014494233074155</v>
      </c>
      <c r="L28" s="2"/>
    </row>
    <row r="29" spans="1:13" ht="36">
      <c r="A29" s="6" t="s">
        <v>28</v>
      </c>
      <c r="B29" s="6" t="s">
        <v>15</v>
      </c>
      <c r="C29" s="7">
        <v>0.11925041680087739</v>
      </c>
      <c r="D29" s="7">
        <v>0.73062874757012963</v>
      </c>
      <c r="E29" s="7">
        <v>4.8243641464722611E-2</v>
      </c>
      <c r="F29" s="8">
        <v>93</v>
      </c>
      <c r="G29" s="7">
        <v>0.96162552410678348</v>
      </c>
      <c r="H29" s="7">
        <v>1.1091393078971112E-2</v>
      </c>
      <c r="I29" s="7">
        <v>0.22990372911799198</v>
      </c>
      <c r="J29" s="7">
        <v>-0.44545184932831206</v>
      </c>
      <c r="K29" s="7">
        <v>0.46763463548625428</v>
      </c>
      <c r="L29" s="2" t="str">
        <f t="shared" ref="L29" si="8">+IF(C29&gt;D29,"Se rechaza la Ho. -  Si hay diferencias","No se rechaza la Ho. - No hay difencias")</f>
        <v>No se rechaza la Ho. - No hay difencias</v>
      </c>
    </row>
    <row r="30" spans="1:13" ht="48">
      <c r="A30" s="6"/>
      <c r="B30" s="6" t="s">
        <v>16</v>
      </c>
      <c r="C30" s="10"/>
      <c r="D30" s="10"/>
      <c r="E30" s="7">
        <v>4.8256822526255752E-2</v>
      </c>
      <c r="F30" s="7">
        <v>92.716328876532586</v>
      </c>
      <c r="G30" s="7">
        <v>0.96161536387914293</v>
      </c>
      <c r="H30" s="7">
        <v>1.1091393078971112E-2</v>
      </c>
      <c r="I30" s="7">
        <v>0.22984093229380087</v>
      </c>
      <c r="J30" s="7">
        <v>-0.44534555147486687</v>
      </c>
      <c r="K30" s="7">
        <v>0.4675283376328091</v>
      </c>
      <c r="L30" s="2"/>
    </row>
    <row r="31" spans="1:13" ht="36">
      <c r="A31" s="6" t="s">
        <v>29</v>
      </c>
      <c r="B31" s="6" t="s">
        <v>15</v>
      </c>
      <c r="C31" s="7">
        <v>1.0802538775427131</v>
      </c>
      <c r="D31" s="7">
        <v>0.30133542063750385</v>
      </c>
      <c r="E31" s="7">
        <v>-1.6646512746553184</v>
      </c>
      <c r="F31" s="8">
        <v>93</v>
      </c>
      <c r="G31" s="7">
        <v>9.9348111623143928E-2</v>
      </c>
      <c r="H31" s="7">
        <v>-0.31410825199645087</v>
      </c>
      <c r="I31" s="7">
        <v>0.18869312556859089</v>
      </c>
      <c r="J31" s="7">
        <v>-0.68881540310506417</v>
      </c>
      <c r="K31" s="7">
        <v>6.0598899112162374E-2</v>
      </c>
      <c r="L31" s="9" t="str">
        <f t="shared" ref="L31" si="9">+IF(C31&gt;D31,"Se rechaza la Ho. -  Si hay diferencias","No se rechaza la Ho. - No hay difencias")</f>
        <v>Se rechaza la Ho. -  Si hay diferencias</v>
      </c>
      <c r="M31" t="s">
        <v>34</v>
      </c>
    </row>
    <row r="32" spans="1:13" ht="48">
      <c r="A32" s="6"/>
      <c r="B32" s="6" t="s">
        <v>16</v>
      </c>
      <c r="C32" s="10"/>
      <c r="D32" s="10"/>
      <c r="E32" s="7">
        <v>-1.6549840161684299</v>
      </c>
      <c r="F32" s="7">
        <v>87.725694562433674</v>
      </c>
      <c r="G32" s="7">
        <v>0.10150127050819818</v>
      </c>
      <c r="H32" s="7">
        <v>-0.31410825199645087</v>
      </c>
      <c r="I32" s="7">
        <v>0.1897953387632498</v>
      </c>
      <c r="J32" s="7">
        <v>-0.6913030434919607</v>
      </c>
      <c r="K32" s="7">
        <v>6.3086539499058902E-2</v>
      </c>
      <c r="L32" s="2"/>
    </row>
    <row r="33" spans="1:13" ht="36">
      <c r="A33" s="6" t="s">
        <v>30</v>
      </c>
      <c r="B33" s="6" t="s">
        <v>15</v>
      </c>
      <c r="C33" s="7">
        <v>0.52244652985423989</v>
      </c>
      <c r="D33" s="7">
        <v>0.47161376738458161</v>
      </c>
      <c r="E33" s="7">
        <v>-1.6300786013197552</v>
      </c>
      <c r="F33" s="8">
        <v>93</v>
      </c>
      <c r="G33" s="7">
        <v>0.10646735899513049</v>
      </c>
      <c r="H33" s="7">
        <v>-0.33407275953859772</v>
      </c>
      <c r="I33" s="7">
        <v>0.20494273053343776</v>
      </c>
      <c r="J33" s="7">
        <v>-0.74104840566880004</v>
      </c>
      <c r="K33" s="7">
        <v>7.2902886591604543E-2</v>
      </c>
      <c r="L33" s="9" t="str">
        <f t="shared" ref="L33" si="10">+IF(C33&gt;D33,"Se rechaza la Ho. -  Si hay diferencias","No se rechaza la Ho. - No hay difencias")</f>
        <v>Se rechaza la Ho. -  Si hay diferencias</v>
      </c>
      <c r="M33" t="s">
        <v>34</v>
      </c>
    </row>
    <row r="34" spans="1:13" ht="48">
      <c r="A34" s="6"/>
      <c r="B34" s="6" t="s">
        <v>16</v>
      </c>
      <c r="C34" s="10"/>
      <c r="D34" s="10"/>
      <c r="E34" s="7">
        <v>-1.6271991273377906</v>
      </c>
      <c r="F34" s="7">
        <v>91.698446739933175</v>
      </c>
      <c r="G34" s="7">
        <v>0.107126356488041</v>
      </c>
      <c r="H34" s="7">
        <v>-0.33407275953859772</v>
      </c>
      <c r="I34" s="7">
        <v>0.20530539497348654</v>
      </c>
      <c r="J34" s="7">
        <v>-0.7418448622551016</v>
      </c>
      <c r="K34" s="7">
        <v>7.3699343177906163E-2</v>
      </c>
      <c r="L34" s="2"/>
    </row>
    <row r="35" spans="1:13" ht="36">
      <c r="A35" s="6" t="s">
        <v>31</v>
      </c>
      <c r="B35" s="6" t="s">
        <v>15</v>
      </c>
      <c r="C35" s="7">
        <v>2.0155044981390495</v>
      </c>
      <c r="D35" s="7">
        <v>0.15904290255064291</v>
      </c>
      <c r="E35" s="7">
        <v>0.1476507225943772</v>
      </c>
      <c r="F35" s="8">
        <v>93</v>
      </c>
      <c r="G35" s="7">
        <v>0.88293806517562012</v>
      </c>
      <c r="H35" s="7">
        <v>2.7062999112688502E-2</v>
      </c>
      <c r="I35" s="7">
        <v>0.18329066486884305</v>
      </c>
      <c r="J35" s="7">
        <v>-0.33691593573643575</v>
      </c>
      <c r="K35" s="7">
        <v>0.39104193396181275</v>
      </c>
      <c r="L35" s="9" t="str">
        <f t="shared" ref="L35" si="11">+IF(C35&gt;D35,"Se rechaza la Ho. -  Si hay diferencias","No se rechaza la Ho. - No hay difencias")</f>
        <v>Se rechaza la Ho. -  Si hay diferencias</v>
      </c>
      <c r="M35" t="s">
        <v>34</v>
      </c>
    </row>
    <row r="36" spans="1:13" ht="48">
      <c r="A36" s="6"/>
      <c r="B36" s="6" t="s">
        <v>16</v>
      </c>
      <c r="C36" s="10"/>
      <c r="D36" s="10"/>
      <c r="E36" s="7">
        <v>0.147830879190778</v>
      </c>
      <c r="F36" s="7">
        <v>92.938910516729294</v>
      </c>
      <c r="G36" s="7">
        <v>0.88279648947660216</v>
      </c>
      <c r="H36" s="7">
        <v>2.7062999112688502E-2</v>
      </c>
      <c r="I36" s="7">
        <v>0.18306729460604296</v>
      </c>
      <c r="J36" s="7">
        <v>-0.3364755158381067</v>
      </c>
      <c r="K36" s="7">
        <v>0.3906015140634837</v>
      </c>
      <c r="L36" s="2"/>
    </row>
    <row r="37" spans="1:13" ht="36">
      <c r="A37" s="6" t="s">
        <v>32</v>
      </c>
      <c r="B37" s="6" t="s">
        <v>15</v>
      </c>
      <c r="C37" s="7">
        <v>1.617987843750572E-3</v>
      </c>
      <c r="D37" s="7">
        <v>0.96800059572527763</v>
      </c>
      <c r="E37" s="7">
        <v>-0.59147510400590753</v>
      </c>
      <c r="F37" s="8">
        <v>93</v>
      </c>
      <c r="G37" s="7">
        <v>0.55563713620149247</v>
      </c>
      <c r="H37" s="7">
        <v>-9.6716947648624263E-2</v>
      </c>
      <c r="I37" s="7">
        <v>0.16351820557380262</v>
      </c>
      <c r="J37" s="7">
        <v>-0.42143169695558652</v>
      </c>
      <c r="K37" s="7">
        <v>0.227997801658338</v>
      </c>
      <c r="L37" s="2" t="str">
        <f t="shared" ref="L37" si="12">+IF(C37&gt;D37,"Se rechaza la Ho. -  Si hay diferencias","No se rechaza la Ho. - No hay difencias")</f>
        <v>No se rechaza la Ho. - No hay difencias</v>
      </c>
    </row>
    <row r="38" spans="1:13" ht="48">
      <c r="A38" s="6"/>
      <c r="B38" s="6" t="s">
        <v>16</v>
      </c>
      <c r="C38" s="10"/>
      <c r="D38" s="10"/>
      <c r="E38" s="7">
        <v>-0.58949638531777149</v>
      </c>
      <c r="F38" s="7">
        <v>90.433736426033391</v>
      </c>
      <c r="G38" s="7">
        <v>0.55699822439861157</v>
      </c>
      <c r="H38" s="7">
        <v>-9.6716947648624263E-2</v>
      </c>
      <c r="I38" s="7">
        <v>0.16406707497703896</v>
      </c>
      <c r="J38" s="7">
        <v>-0.42264353164785473</v>
      </c>
      <c r="K38" s="7">
        <v>0.22920963635060621</v>
      </c>
      <c r="L38" s="2"/>
    </row>
    <row r="39" spans="1:13" ht="36">
      <c r="A39" s="6" t="s">
        <v>33</v>
      </c>
      <c r="B39" s="6" t="s">
        <v>15</v>
      </c>
      <c r="C39" s="7">
        <v>13.688555125911444</v>
      </c>
      <c r="D39" s="7">
        <v>3.6515676222701192E-4</v>
      </c>
      <c r="E39" s="7">
        <v>-4.5509239937162791</v>
      </c>
      <c r="F39" s="8">
        <v>93</v>
      </c>
      <c r="G39" s="7">
        <v>1.6122128215229042E-5</v>
      </c>
      <c r="H39" s="7">
        <v>-0.92724046140195204</v>
      </c>
      <c r="I39" s="7">
        <v>0.20374773621406245</v>
      </c>
      <c r="J39" s="7">
        <v>-1.3318430856446064</v>
      </c>
      <c r="K39" s="7">
        <v>-0.52263783715929768</v>
      </c>
      <c r="L39" s="9" t="str">
        <f t="shared" ref="L39" si="13">+IF(C39&gt;D39,"Se rechaza la Ho. -  Si hay diferencias","No se rechaza la Ho. - No hay difencias")</f>
        <v>Se rechaza la Ho. -  Si hay diferencias</v>
      </c>
    </row>
    <row r="40" spans="1:13" ht="48">
      <c r="A40" s="6"/>
      <c r="B40" s="6" t="s">
        <v>16</v>
      </c>
      <c r="C40" s="10"/>
      <c r="D40" s="10"/>
      <c r="E40" s="7">
        <v>-4.4852098751409475</v>
      </c>
      <c r="F40" s="7">
        <v>73.637300635789899</v>
      </c>
      <c r="G40" s="7">
        <v>2.6308720565380695E-5</v>
      </c>
      <c r="H40" s="7">
        <v>-0.92724046140195204</v>
      </c>
      <c r="I40" s="7">
        <v>0.20673290374685391</v>
      </c>
      <c r="J40" s="7">
        <v>-1.3391984789361917</v>
      </c>
      <c r="K40" s="7">
        <v>-0.51528244386771238</v>
      </c>
      <c r="L40" s="2"/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Props1.xml><?xml version="1.0" encoding="utf-8"?>
<ds:datastoreItem xmlns:ds="http://schemas.openxmlformats.org/officeDocument/2006/customXml" ds:itemID="{A48BC6B7-2447-4144-83B1-96E01576C537}"/>
</file>

<file path=customXml/itemProps2.xml><?xml version="1.0" encoding="utf-8"?>
<ds:datastoreItem xmlns:ds="http://schemas.openxmlformats.org/officeDocument/2006/customXml" ds:itemID="{AF35C9DF-8C65-4B71-B4BC-55934BB61B2A}"/>
</file>

<file path=customXml/itemProps3.xml><?xml version="1.0" encoding="utf-8"?>
<ds:datastoreItem xmlns:ds="http://schemas.openxmlformats.org/officeDocument/2006/customXml" ds:itemID="{8C528520-B6E3-46C3-8F96-1CC386C516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Anova.Lengua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MORALES</dc:creator>
  <cp:lastModifiedBy>Fabián Morales</cp:lastModifiedBy>
  <dcterms:created xsi:type="dcterms:W3CDTF">2024-03-27T08:51:38Z</dcterms:created>
  <dcterms:modified xsi:type="dcterms:W3CDTF">2024-03-27T09:04:48Z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</Properties>
</file>